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<sst xmlns="http://schemas.openxmlformats.org/spreadsheetml/2006/main" count="116" uniqueCount="73">
  <si>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</si>
  <si>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</si>
  <si>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</si>
  <si>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</si>
  <si>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</si>
  <si>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11.12.2021</t>
  </si>
  <si>
    <t>Domácí</t>
  </si>
  <si>
    <t>TJ Horní Benešov ˝B˝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</si>
  <si>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</si>
  <si>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</si>
  <si>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</si>
  <si>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</si>
  <si>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</si>
  <si>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</si>
  <si>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</si>
  <si>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</si>
  <si>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</si>
  <si>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</si>
  <si>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</si>
  <si>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</si>
  <si>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</si>
  <si>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Čuba</t>
  </si>
  <si>
    <t>Frydrych</t>
  </si>
  <si>
    <t>Bohuslav</t>
  </si>
  <si>
    <t>Marek</t>
  </si>
  <si>
    <t>Zeman</t>
  </si>
  <si>
    <t>Pavič</t>
  </si>
  <si>
    <t>Luděk</t>
  </si>
  <si>
    <t>Martin</t>
  </si>
  <si>
    <t>Fadrný</t>
  </si>
  <si>
    <t>Dvorský</t>
  </si>
  <si>
    <t>Jan</t>
  </si>
  <si>
    <t>Petr</t>
  </si>
  <si>
    <t>Rak</t>
  </si>
  <si>
    <t>Ševčík st.</t>
  </si>
  <si>
    <t>Daniel</t>
  </si>
  <si>
    <t>Blažek</t>
  </si>
  <si>
    <t>Michal</t>
  </si>
  <si>
    <t>Dankovič</t>
  </si>
  <si>
    <t>Chlevišťan</t>
  </si>
  <si>
    <t>Karel</t>
  </si>
  <si>
    <t>Celkový výkon družstva  </t>
  </si>
  <si>
    <t>Vedoucí družstva         Jméno:</t>
  </si>
  <si>
    <t>Petr Dankovič</t>
  </si>
  <si>
    <t>Bodový zisk</t>
  </si>
  <si>
    <t>Michal Pavič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</si>
  <si>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</si>
  <si>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</si>
  <si>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</si>
  <si>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</si>
  <si>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</si>
  <si>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</si>
  <si>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</si>
  <si>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</si>
  <si>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</si>
  <si>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</si>
  <si>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</si>
  <si>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</si>
  <si>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</si>
  <si>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</si>
  <si>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</si>
  <si>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</si>
  <si>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</si>
  <si>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</si>
  <si>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</si>
  <si>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</si>
  <si>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</si>
  <si>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Koraba Martin</t>
  </si>
  <si>
    <t>Dankovič Petr</t>
  </si>
  <si>
    <t>Napomínání hráčů za nesportovní chování či vyloučení ze startu:</t>
  </si>
  <si>
    <t>Různé:</t>
  </si>
  <si>
    <t xml:space="preserve">Datum a podpis rozhodčího:  </t>
  </si>
  <si>
    <t>11.12.2021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</si>
</sst>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35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61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53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36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32</v>
      </c>
      <c r="F10" s="18">
        <v>4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61</v>
      </c>
      <c r="P10" s="18">
        <v>0</v>
      </c>
      <c r="Q10" s="19">
        <f>IF(AND(ISBLANK(N10),ISBLANK(O10)),"",N10+O10)</f>
        <v>167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52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62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172</v>
      </c>
      <c r="F12" s="28">
        <f>IF(ISNUMBER($G12),SUM(F8:F11),"")</f>
        <v>6</v>
      </c>
      <c r="G12" s="29">
        <f>IF(SUM($G8:$G11)+SUM($Q8:$Q11)&gt;0,SUM(G8:G11),"")</f>
        <v>548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220</v>
      </c>
      <c r="P12" s="28">
        <f>IF(ISNUMBER($G12),SUM(P8:P11),"")</f>
        <v>3</v>
      </c>
      <c r="Q12" s="29">
        <f>IF(SUM($G8:$G11)+SUM($Q8:$Q11)&gt;0,SUM(Q8:Q11),"")</f>
        <v>603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52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40</v>
      </c>
      <c r="P13" s="12">
        <v>1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39</v>
      </c>
      <c r="F14" s="18">
        <v>3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36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42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1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42</v>
      </c>
      <c r="P16" s="23">
        <v>4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18504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25145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153</v>
      </c>
      <c r="P17" s="28">
        <f>IF(ISNUMBER($G17),SUM(P13:P16),"")</f>
        <v>7</v>
      </c>
      <c r="Q17" s="29">
        <f>IF(SUM($G13:$G16)+SUM($Q13:$Q16)&gt;0,SUM(Q13:Q16),"")</f>
        <v>535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43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42</v>
      </c>
      <c r="P18" s="12">
        <v>1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54</v>
      </c>
      <c r="F19" s="18">
        <v>1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36</v>
      </c>
      <c r="P19" s="18">
        <v>2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1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3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44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177</v>
      </c>
      <c r="F22" s="28">
        <f>IF(ISNUMBER($G22),SUM(F18:F21),"")</f>
        <v>4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158</v>
      </c>
      <c r="P22" s="28">
        <f>IF(ISNUMBER($G22),SUM(P18:P21),"")</f>
        <v>7</v>
      </c>
      <c r="Q22" s="29">
        <f>IF(SUM($G18:$G21)+SUM($Q18:$Q21)&gt;0,SUM(Q18:Q21),"")</f>
        <v>522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35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35</v>
      </c>
      <c r="P23" s="12">
        <v>4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43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2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94</v>
      </c>
      <c r="E25" s="18">
        <v>36</v>
      </c>
      <c r="F25" s="18">
        <v>3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36</v>
      </c>
      <c r="P25" s="18">
        <v>4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52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45</v>
      </c>
      <c r="P26" s="23">
        <v>1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166</v>
      </c>
      <c r="F27" s="28">
        <f>IF(ISNUMBER($G27),SUM(F23:F26),"")</f>
        <v>7</v>
      </c>
      <c r="G27" s="29">
        <f>IF(SUM($G23:$G26)+SUM($Q23:$Q26)&gt;0,SUM(G23:G26),"")</f>
        <v>543</v>
      </c>
      <c r="H27" s="27">
        <f>IF(ISNUMBER($G27),SUM(H23:H26),"")</f>
        <v>4</v>
      </c>
      <c r="I27" s="99"/>
      <c r="K27" s="96">
        <v>17906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159</v>
      </c>
      <c r="P27" s="28">
        <f>IF(ISNUMBER($G27),SUM(P23:P26),"")</f>
        <v>11</v>
      </c>
      <c r="Q27" s="29">
        <f>IF(SUM($G23:$G26)+SUM($Q23:$Q26)&gt;0,SUM(Q23:Q26),"")</f>
        <v>514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48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102</v>
      </c>
      <c r="O28" s="12">
        <v>54</v>
      </c>
      <c r="P28" s="12">
        <v>2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52</v>
      </c>
      <c r="F29" s="18">
        <v>2</v>
      </c>
      <c r="G29" s="19">
        <f>IF(AND(ISBLANK(D29),ISBLANK(E29)),"",D29+E29)</f>
        <v>154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61</v>
      </c>
      <c r="P29" s="18">
        <v>2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108</v>
      </c>
      <c r="E30" s="18">
        <v>43</v>
      </c>
      <c r="F30" s="18">
        <v>1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82</v>
      </c>
      <c r="O30" s="18">
        <v>48</v>
      </c>
      <c r="P30" s="18">
        <v>0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33</v>
      </c>
      <c r="F31" s="23">
        <v>2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45</v>
      </c>
      <c r="P31" s="23">
        <v>0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17326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176</v>
      </c>
      <c r="F32" s="28">
        <f>IF(ISNUMBER($G32),SUM(F28:F31),"")</f>
        <v>7</v>
      </c>
      <c r="G32" s="29">
        <f>IF(SUM($G28:$G31)+SUM($Q28:$Q31)&gt;0,SUM(G28:G31),"")</f>
        <v>564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208</v>
      </c>
      <c r="P32" s="28">
        <f>IF(ISNUMBER($G32),SUM(P28:P31),"")</f>
        <v>4</v>
      </c>
      <c r="Q32" s="29">
        <f>IF(SUM($G28:$G31)+SUM($Q28:$Q31)&gt;0,SUM(Q28:Q31),"")</f>
        <v>574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27</v>
      </c>
      <c r="F33" s="12">
        <v>3</v>
      </c>
      <c r="G33" s="13">
        <f>IF(AND(ISBLANK(D33),ISBLANK(E33)),"",D33+E33)</f>
        <v>115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85</v>
      </c>
      <c r="O33" s="12">
        <v>44</v>
      </c>
      <c r="P33" s="12">
        <v>1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35</v>
      </c>
      <c r="F34" s="18">
        <v>4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93</v>
      </c>
      <c r="E35" s="18">
        <v>36</v>
      </c>
      <c r="F35" s="18">
        <v>4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90</v>
      </c>
      <c r="O35" s="18">
        <v>45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34</v>
      </c>
      <c r="F36" s="23">
        <v>0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105</v>
      </c>
      <c r="O36" s="23">
        <v>54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23344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132</v>
      </c>
      <c r="F37" s="28">
        <f>IF(ISNUMBER($G37),SUM(F33:F36),"")</f>
        <v>11</v>
      </c>
      <c r="G37" s="29">
        <f>IF(SUM($G33:$G36)+SUM($Q33:$Q36)&gt;0,SUM(G33:G36),"")</f>
        <v>493</v>
      </c>
      <c r="H37" s="27">
        <f>IF(ISNUMBER($G37),SUM(H33:H36),"")</f>
        <v>0</v>
      </c>
      <c r="I37" s="99"/>
      <c r="K37" s="96">
        <v>18824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188</v>
      </c>
      <c r="P37" s="28">
        <f>IF(ISNUMBER($G37),SUM(P33:P36),"")</f>
        <v>3</v>
      </c>
      <c r="Q37" s="29">
        <f>IF(SUM($G33:$G36)+SUM($Q33:$Q36)&gt;0,SUM(Q33:Q36),"")</f>
        <v>567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2252</v>
      </c>
      <c r="E39" s="34">
        <f>IF(ISNUMBER($G39),SUM(E12,E17,E22,E27,E32,E37),"")</f>
        <v>1000</v>
      </c>
      <c r="F39" s="34">
        <f>IF(ISNUMBER($G39),SUM(F12,F17,F22,F27,F32,F37),"")</f>
        <v>40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2229</v>
      </c>
      <c r="O39" s="34">
        <f>IF(ISNUMBER($G39),SUM(O12,O17,O22,O27,O32,O37),"")</f>
        <v>1086</v>
      </c>
      <c r="P39" s="34">
        <f>IF(ISNUMBER($G39),SUM(P12,P17,P22,P27,P32,P37),"")</f>
        <v>35</v>
      </c>
      <c r="Q39" s="35">
        <f>IF(SUM($G$8:$G$37)+SUM($Q$8:$Q$37)&gt;0,SUM(Q12,Q17,Q22,Q27,Q32,Q37),"")</f>
        <v>3315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˝B˝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13727</v>
      </c>
      <c r="E57" s="72" t="s">
        <v>68</v>
      </c>
      <c r="F57" s="75"/>
      <c r="G57" s="75"/>
      <c r="H57" s="73"/>
      <c r="I57" s="63">
        <v>23344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2021-12-11T16:06:58Z</dcterms:modified>
</cp:coreProperties>
</file>